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T:\Afdelingen\SCD_Inkoop\Afdeling Inkoop\2 Projecten lopend\Projecten GZD\210071GZD Aanschaf bedrijfswagens gemeentewerf\002 Aanbestedingsdocumenten\"/>
    </mc:Choice>
  </mc:AlternateContent>
  <bookViews>
    <workbookView xWindow="0" yWindow="0" windowWidth="19197" windowHeight="11779"/>
  </bookViews>
  <sheets>
    <sheet name="Inschrijfstaat Perceel 1" sheetId="1" r:id="rId1"/>
    <sheet name="Inschrijfstaat Perceel 2" sheetId="2" r:id="rId2"/>
    <sheet name="Inschrijfstaat Perceel 3" sheetId="3" r:id="rId3"/>
  </sheets>
  <definedNames>
    <definedName name="_xlnm.Print_Area" localSheetId="0">'Inschrijfstaat Perceel 1'!$A$1:$H$40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3" l="1"/>
  <c r="C23" i="2"/>
  <c r="C23" i="1"/>
  <c r="F14" i="3"/>
  <c r="H14" i="3" s="1"/>
  <c r="F10" i="3"/>
  <c r="H10" i="3" s="1"/>
  <c r="H11" i="3" s="1"/>
  <c r="F15" i="2"/>
  <c r="H15" i="2" s="1"/>
  <c r="H16" i="2" s="1"/>
  <c r="F11" i="2"/>
  <c r="H11" i="2" s="1"/>
  <c r="F10" i="2"/>
  <c r="H10" i="2" s="1"/>
  <c r="H12" i="2" l="1"/>
  <c r="H15" i="3"/>
  <c r="H17" i="3" s="1"/>
  <c r="H18" i="2"/>
  <c r="F11" i="1"/>
  <c r="H11" i="1" s="1"/>
  <c r="F10" i="1"/>
  <c r="H10" i="1" s="1"/>
  <c r="H12" i="1" l="1"/>
  <c r="F15" i="1"/>
  <c r="H15" i="1" s="1"/>
  <c r="H16" i="1" s="1"/>
  <c r="H18" i="1" l="1"/>
</calcChain>
</file>

<file path=xl/sharedStrings.xml><?xml version="1.0" encoding="utf-8"?>
<sst xmlns="http://schemas.openxmlformats.org/spreadsheetml/2006/main" count="170" uniqueCount="64">
  <si>
    <t>Inschrijver dient enkel de geel gemarkeerde velden in te vullen. De overige velden worden automatisch gevuld.</t>
  </si>
  <si>
    <t>Inschrijver / Combinant 1</t>
  </si>
  <si>
    <t>Op</t>
  </si>
  <si>
    <t>Te</t>
  </si>
  <si>
    <t>Door</t>
  </si>
  <si>
    <t>als rechtsgeldig vertegenwoordiger van</t>
  </si>
  <si>
    <t>Onderneming</t>
  </si>
  <si>
    <t>Handtekening</t>
  </si>
  <si>
    <t>Combinant 2</t>
  </si>
  <si>
    <t>dag, maand, jaar</t>
  </si>
  <si>
    <t>plaats</t>
  </si>
  <si>
    <t>naam en voorletters, functie</t>
  </si>
  <si>
    <t>Aantal voertuigen</t>
  </si>
  <si>
    <t>Aantal jaar</t>
  </si>
  <si>
    <t xml:space="preserve">Totale onderhoudskosten </t>
  </si>
  <si>
    <t>BPM bedrag</t>
  </si>
  <si>
    <t>Catalogusprijs inclusief BPM  exclusief BTW</t>
  </si>
  <si>
    <t>Netto leveringsprijs inclusief BPM exclusief BTW</t>
  </si>
  <si>
    <t>All-in eenheidsprijs per voertuig per jaar exclusief BTW</t>
  </si>
  <si>
    <t>All-in totaalprijs per jaar exclusief BTW</t>
  </si>
  <si>
    <t>All-in totaalprijs 10 jaar exclusief BTW</t>
  </si>
  <si>
    <t>Totale leveringskosten</t>
  </si>
  <si>
    <t>Catalogusprijs exclusief BPM exclusief BTW</t>
  </si>
  <si>
    <t>Korting op de catalogusprijs exclusief BPM exclusief BTW</t>
  </si>
  <si>
    <t>All-in onderhoudsprijs per grote bestelwagen elektrisch aangedreven per jaar (voor type 1 en 2)</t>
  </si>
  <si>
    <t>Type 1: nieuwe gesloten bestelbus met enkele cabine (L2H1), elektrisch aangedreven</t>
  </si>
  <si>
    <t>Type 2: nieuwe gesloten bestelbus met enkele cabine (L3H1), elektrisch aangedreven</t>
  </si>
  <si>
    <r>
      <rPr>
        <b/>
        <sz val="9"/>
        <rFont val="Verdana"/>
        <family val="2"/>
      </rPr>
      <t>Ondertekening</t>
    </r>
    <r>
      <rPr>
        <sz val="9"/>
        <rFont val="Verdana"/>
        <family val="2"/>
      </rPr>
      <t xml:space="preserve">
Het inschrijvingsbiljet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dit inschrijvingsbiljet verklaart de inschrijver deze naar waarheid en zonder enig voorbehoud rechtsgeldig te hebben ondertekend en zich te conformeren aan alle voorwaarden en eisen van de Aanbesteding 210071GZD Levering en onderhoud bedrijfswagens 2022 Gemeente Zwijndrecht.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</si>
  <si>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Type 3: chassis bestelbus (vrachtwagen uitvoering) met dubbel cabine 4-deurs (L5/Normaal dak), diesel aangedreven</t>
  </si>
  <si>
    <t>Behorende bij aanbesteding: 210071GZD Aanschaf en onderhoud bedrijfswagens 2022 Gemeente Zwijndrecht</t>
  </si>
  <si>
    <t>Bijlage E - Inschrijfstaat  Perceel 1</t>
  </si>
  <si>
    <t>Perceel 1 - Berekening totale kosten levering 2022 inclusief all-in onderhoud voor 10 jaar</t>
  </si>
  <si>
    <t>Bijlage E - Inschrijfstaat  Perceel 2</t>
  </si>
  <si>
    <t>Levering van vijf bedrijfswagens 2022 - Perceel 2</t>
  </si>
  <si>
    <t>Perceel 2 - Berekening totale kosten levering 2022 inclusief all-in onderhoud voor 10 jaar</t>
  </si>
  <si>
    <t>Type 4: chassis bestelbus, (vrachtwagen uitvoering) met dubbele cabine 4-deurs, diesel aangedreven</t>
  </si>
  <si>
    <t>Inschrijfprijs Perceel 2: Totale kosten levering bedrijfswagens 2022 inclusief all-in onderhoud voor 10 jaar</t>
  </si>
  <si>
    <t>Inschrijfprijs Perceel 1: Totale kosten levering bedrijfswagens 2022 inclusief all-in onderhoud voor 10 jaar</t>
  </si>
  <si>
    <t>Bijlage E - Inschrijfstaat  Perceel 3</t>
  </si>
  <si>
    <t>Perceel 3 - Berekening totale kosten levering 2022 inclusief all-in onderhoud voor 10 jaar</t>
  </si>
  <si>
    <t>Levering van vijf bedrijfswagens 2022 - Perceel 3</t>
  </si>
  <si>
    <t>Type 5: personenauto 5-deurs, elektrisch aangedreven, met ten minste 4 zitplaatsen en kofferbak inhoud minimaal 450 liter</t>
  </si>
  <si>
    <t>All-in onderhoudsprijs per grote personenwagen elektrisch aangedreven per jaar (voor type 5)</t>
  </si>
  <si>
    <t>Inschrijfprijs Perceel 3: Totale kosten levering bedrijfswagens 2022 inclusief all-in onderhoud voor 10 jaar</t>
  </si>
  <si>
    <t>Onderhoud van voertuigen voor 10 jaar - Perceel 3</t>
  </si>
  <si>
    <t>Onderhoud van voertuigen voor 10 jaar - Perceel 2</t>
  </si>
  <si>
    <t>All-in onderhoudsprijs per grote bestelwagen diesel aangedreven aanbgedreven per jaar (type 3 en 4)</t>
  </si>
  <si>
    <t>Onderhoud van voertuigen voor 10 jaar - Perceel 1</t>
  </si>
  <si>
    <t>Levering van vijf bedrijfswagens 2022 - Perceel 1</t>
  </si>
  <si>
    <t>Perceel 1 - Wens 1 - Afstand tot de onderhoudslocatie</t>
  </si>
  <si>
    <t>Tussen 10 en 15 minuten</t>
  </si>
  <si>
    <t>0 punten</t>
  </si>
  <si>
    <t>Van 5 minuten tot en met 10 minuten</t>
  </si>
  <si>
    <t>5 punten</t>
  </si>
  <si>
    <t>Van 0 tot en met 5 minuten</t>
  </si>
  <si>
    <t>10 punten</t>
  </si>
  <si>
    <t>Afstand tot de onderhoudslocatie
Keuze tussen:
- tussen 10 en 15 minuten: o punten
- van 5 minuten tot en met 10 minuten: 5 punten
- van 0 minuten tot en met 5 minuten: 10 punten</t>
  </si>
  <si>
    <t>Afstand</t>
  </si>
  <si>
    <t>Score</t>
  </si>
  <si>
    <t>Perceel 3 - Wens 1 - Afstand tot de onderhoudslocatie</t>
  </si>
  <si>
    <t>Perceel 2 - Wens 1 - Afstand tot de onderhoudslocatie</t>
  </si>
  <si>
    <t>Adresgegevens onderhoudslocatie</t>
  </si>
  <si>
    <t>[Organisatienaam]
[Vestigingsadres]</t>
  </si>
  <si>
    <t xml:space="preserve"> Aantal voertuigen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</si>
</sst>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8" x14ac:knownFonts="1">
    <font>
      <sz val="11"/>
      <color theme="1"/>
      <name val="Calibri"/>
      <family val="2"/>
      <scheme val="minor"/>
    </font>
    <font>
      <sz val="9"/>
      <name val="Verdana"/>
      <family val="2"/>
    </font>
    <font>
      <b/>
      <sz val="9"/>
      <name val="Verdana"/>
      <family val="2"/>
    </font>
    <font>
      <sz val="11"/>
      <color theme="1"/>
      <name val="Calibri"/>
      <family val="2"/>
      <scheme val="minor"/>
    </font>
    <font>
      <b/>
      <sz val="12"/>
      <name val="Verdana"/>
      <family val="2"/>
    </font>
    <font>
      <sz val="12"/>
      <name val="Verdana"/>
      <family val="2"/>
    </font>
    <font>
      <sz val="12"/>
      <color theme="0"/>
      <name val="Verdana"/>
      <family val="2"/>
    </font>
    <font>
      <sz val="9"/>
      <color theme="0"/>
      <name val="Verdana"/>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7" tint="0.79998168889431442"/>
        <bgColor indexed="64"/>
      </patternFill>
    </fill>
  </fills>
  <borders count="7">
    <border>
      <left/>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3" fillId="0" borderId="0" applyFont="0" applyFill="0" applyBorder="0" applyAlignment="0" applyProtection="0"/>
    <xf numFmtId="9" fontId="3" fillId="0" borderId="0" applyFont="0" applyFill="0" applyBorder="0" applyAlignment="0" applyProtection="0"/>
  </cellStyleXfs>
  <cellXfs count="64">
    <xf numFmtId="0" fontId="0" fillId="0" borderId="0" xfId="0"/>
    <xf numFmtId="44" fontId="2" fillId="2" borderId="6" xfId="1" applyFont="1" applyFill="1" applyBorder="1" applyAlignment="1" applyProtection="1">
      <alignment horizontal="center"/>
    </xf>
    <xf numFmtId="0" fontId="4" fillId="0" borderId="0" xfId="0" applyFont="1" applyProtection="1"/>
    <xf numFmtId="0" fontId="5" fillId="0" borderId="0" xfId="0" applyFont="1" applyProtection="1"/>
    <xf numFmtId="0" fontId="5" fillId="0" borderId="0" xfId="0" applyFont="1" applyAlignment="1" applyProtection="1">
      <alignment horizontal="center"/>
    </xf>
    <xf numFmtId="0" fontId="2" fillId="0" borderId="0" xfId="0" applyFont="1" applyProtection="1"/>
    <xf numFmtId="0" fontId="1" fillId="0" borderId="0" xfId="0" applyFont="1" applyProtection="1"/>
    <xf numFmtId="0" fontId="1" fillId="0" borderId="0" xfId="0" applyFont="1" applyAlignment="1" applyProtection="1">
      <alignment horizontal="center"/>
    </xf>
    <xf numFmtId="0" fontId="1" fillId="0" borderId="0" xfId="0" applyFont="1" applyFill="1" applyProtection="1"/>
    <xf numFmtId="0" fontId="2" fillId="0" borderId="3" xfId="0" applyFont="1" applyFill="1" applyBorder="1" applyAlignment="1" applyProtection="1">
      <alignment horizontal="center"/>
    </xf>
    <xf numFmtId="0" fontId="2" fillId="0" borderId="4" xfId="0" applyFont="1" applyFill="1" applyBorder="1" applyAlignment="1" applyProtection="1">
      <alignment horizontal="center"/>
    </xf>
    <xf numFmtId="0" fontId="2" fillId="0" borderId="5" xfId="0" applyFont="1" applyFill="1" applyBorder="1" applyAlignment="1" applyProtection="1">
      <alignment horizontal="center"/>
    </xf>
    <xf numFmtId="0" fontId="1" fillId="0" borderId="0" xfId="0" applyFont="1" applyAlignment="1" applyProtection="1">
      <alignment wrapText="1"/>
    </xf>
    <xf numFmtId="0" fontId="2" fillId="4" borderId="6" xfId="0" applyFont="1" applyFill="1" applyBorder="1" applyAlignment="1" applyProtection="1">
      <alignment horizontal="left" wrapText="1"/>
    </xf>
    <xf numFmtId="0" fontId="2" fillId="4" borderId="6" xfId="0" applyFont="1" applyFill="1" applyBorder="1" applyAlignment="1" applyProtection="1">
      <alignment horizontal="center" wrapText="1"/>
    </xf>
    <xf numFmtId="0" fontId="1" fillId="0" borderId="6" xfId="0" applyFont="1" applyBorder="1" applyAlignment="1" applyProtection="1">
      <alignment horizontal="left"/>
    </xf>
    <xf numFmtId="0" fontId="2" fillId="0" borderId="6" xfId="0" applyFont="1" applyBorder="1" applyAlignment="1" applyProtection="1">
      <alignment horizontal="center"/>
    </xf>
    <xf numFmtId="44" fontId="2" fillId="3" borderId="6" xfId="0" applyNumberFormat="1" applyFont="1" applyFill="1" applyBorder="1" applyAlignment="1" applyProtection="1">
      <alignment horizontal="center"/>
    </xf>
    <xf numFmtId="44" fontId="2" fillId="0" borderId="6" xfId="1" applyFont="1" applyFill="1" applyBorder="1" applyAlignment="1" applyProtection="1">
      <alignment horizontal="center"/>
    </xf>
    <xf numFmtId="9" fontId="2" fillId="0" borderId="6" xfId="2" applyFont="1" applyFill="1" applyBorder="1" applyAlignment="1" applyProtection="1">
      <alignment horizontal="center"/>
    </xf>
    <xf numFmtId="44" fontId="2" fillId="0" borderId="6" xfId="0" applyNumberFormat="1" applyFont="1" applyFill="1" applyBorder="1" applyAlignment="1" applyProtection="1">
      <alignment horizontal="center"/>
    </xf>
    <xf numFmtId="0" fontId="2" fillId="0" borderId="6" xfId="0" applyFont="1" applyFill="1" applyBorder="1" applyAlignment="1" applyProtection="1">
      <alignment horizontal="left"/>
    </xf>
    <xf numFmtId="0" fontId="2" fillId="0" borderId="6" xfId="0" applyFont="1" applyFill="1" applyBorder="1" applyAlignment="1" applyProtection="1">
      <alignment horizontal="center"/>
    </xf>
    <xf numFmtId="44" fontId="2" fillId="4" borderId="6" xfId="1" applyFont="1" applyFill="1" applyBorder="1" applyAlignment="1" applyProtection="1">
      <alignment horizontal="center" wrapText="1"/>
    </xf>
    <xf numFmtId="9" fontId="2" fillId="4" borderId="6" xfId="2" applyFont="1" applyFill="1" applyBorder="1" applyAlignment="1" applyProtection="1">
      <alignment horizontal="center" wrapText="1"/>
    </xf>
    <xf numFmtId="44" fontId="2" fillId="4" borderId="6" xfId="0" applyNumberFormat="1" applyFont="1" applyFill="1" applyBorder="1" applyAlignment="1" applyProtection="1">
      <alignment horizontal="center" wrapText="1"/>
    </xf>
    <xf numFmtId="0" fontId="2" fillId="0" borderId="6" xfId="2" applyNumberFormat="1" applyFont="1" applyFill="1" applyBorder="1" applyAlignment="1" applyProtection="1">
      <alignment horizontal="center"/>
    </xf>
    <xf numFmtId="44" fontId="2" fillId="3" borderId="6" xfId="1" applyFont="1" applyFill="1" applyBorder="1" applyAlignment="1" applyProtection="1">
      <alignment horizontal="center"/>
    </xf>
    <xf numFmtId="0" fontId="2" fillId="3" borderId="6" xfId="0" applyFont="1" applyFill="1" applyBorder="1" applyAlignment="1" applyProtection="1">
      <alignment horizontal="left"/>
    </xf>
    <xf numFmtId="0" fontId="2" fillId="3" borderId="6" xfId="0" applyFont="1" applyFill="1" applyBorder="1" applyAlignment="1" applyProtection="1">
      <alignment horizontal="center"/>
    </xf>
    <xf numFmtId="0" fontId="2" fillId="3" borderId="6" xfId="2" applyNumberFormat="1" applyFont="1" applyFill="1" applyBorder="1" applyAlignment="1" applyProtection="1">
      <alignment horizontal="center"/>
    </xf>
    <xf numFmtId="0" fontId="1" fillId="2" borderId="6" xfId="0" applyFont="1" applyFill="1" applyBorder="1" applyProtection="1"/>
    <xf numFmtId="0" fontId="1" fillId="2" borderId="6" xfId="0" applyFont="1" applyFill="1" applyBorder="1" applyAlignment="1" applyProtection="1">
      <alignment vertical="top"/>
    </xf>
    <xf numFmtId="0" fontId="1" fillId="2" borderId="2" xfId="0" applyFont="1" applyFill="1" applyBorder="1" applyProtection="1"/>
    <xf numFmtId="0" fontId="1" fillId="2" borderId="1" xfId="0" applyFont="1" applyFill="1" applyBorder="1" applyProtection="1"/>
    <xf numFmtId="0" fontId="1" fillId="2" borderId="3" xfId="0" applyFont="1" applyFill="1" applyBorder="1" applyAlignment="1" applyProtection="1">
      <alignment vertical="top"/>
    </xf>
    <xf numFmtId="0" fontId="1" fillId="0" borderId="0" xfId="0" applyFont="1" applyAlignment="1" applyProtection="1">
      <alignment vertical="top"/>
    </xf>
    <xf numFmtId="44" fontId="2" fillId="5" borderId="6" xfId="1" applyFont="1" applyFill="1" applyBorder="1" applyAlignment="1" applyProtection="1">
      <alignment horizontal="center"/>
      <protection locked="0"/>
    </xf>
    <xf numFmtId="9" fontId="1" fillId="5" borderId="6" xfId="2" applyFont="1" applyFill="1" applyBorder="1" applyAlignment="1" applyProtection="1">
      <alignment horizontal="center"/>
      <protection locked="0"/>
    </xf>
    <xf numFmtId="44" fontId="1" fillId="0" borderId="6" xfId="0" applyNumberFormat="1" applyFont="1" applyFill="1" applyBorder="1" applyAlignment="1" applyProtection="1">
      <alignment horizontal="center"/>
    </xf>
    <xf numFmtId="44" fontId="1" fillId="5" borderId="6" xfId="0" applyNumberFormat="1" applyFont="1" applyFill="1" applyBorder="1" applyAlignment="1" applyProtection="1">
      <alignment horizontal="center"/>
      <protection locked="0"/>
    </xf>
    <xf numFmtId="44" fontId="1" fillId="5" borderId="6" xfId="1" applyNumberFormat="1" applyFont="1" applyFill="1" applyBorder="1" applyAlignment="1" applyProtection="1">
      <alignment horizontal="center"/>
      <protection locked="0"/>
    </xf>
    <xf numFmtId="0" fontId="1" fillId="0" borderId="0" xfId="0" applyFont="1" applyAlignment="1" applyProtection="1">
      <alignment horizontal="left" vertical="top" wrapText="1" readingOrder="1"/>
    </xf>
    <xf numFmtId="0" fontId="1" fillId="5" borderId="6" xfId="0" applyFont="1" applyFill="1" applyBorder="1" applyAlignment="1" applyProtection="1">
      <alignment horizontal="left"/>
      <protection locked="0"/>
    </xf>
    <xf numFmtId="0" fontId="2" fillId="4" borderId="3" xfId="0" applyFont="1" applyFill="1" applyBorder="1" applyAlignment="1" applyProtection="1">
      <alignment horizontal="center"/>
    </xf>
    <xf numFmtId="0" fontId="2" fillId="4" borderId="4" xfId="0" applyFont="1" applyFill="1" applyBorder="1" applyAlignment="1" applyProtection="1">
      <alignment horizontal="center"/>
    </xf>
    <xf numFmtId="0" fontId="2" fillId="4" borderId="5" xfId="0" applyFont="1" applyFill="1" applyBorder="1" applyAlignment="1" applyProtection="1">
      <alignment horizontal="center"/>
    </xf>
    <xf numFmtId="0" fontId="2" fillId="2" borderId="3" xfId="0" applyFont="1" applyFill="1" applyBorder="1" applyAlignment="1" applyProtection="1">
      <alignment horizontal="left"/>
    </xf>
    <xf numFmtId="0" fontId="2" fillId="2" borderId="4" xfId="0" applyFont="1" applyFill="1" applyBorder="1" applyAlignment="1" applyProtection="1">
      <alignment horizontal="left"/>
    </xf>
    <xf numFmtId="0" fontId="2" fillId="2" borderId="5" xfId="0" applyFont="1" applyFill="1" applyBorder="1" applyAlignment="1" applyProtection="1">
      <alignment horizontal="left"/>
    </xf>
    <xf numFmtId="0" fontId="2" fillId="2" borderId="6" xfId="0" applyFont="1" applyFill="1" applyBorder="1" applyAlignment="1" applyProtection="1">
      <alignment horizontal="left"/>
    </xf>
    <xf numFmtId="0" fontId="2" fillId="4" borderId="6" xfId="0" applyFont="1" applyFill="1" applyBorder="1" applyAlignment="1" applyProtection="1"/>
    <xf numFmtId="0" fontId="1" fillId="0" borderId="6" xfId="0" applyFont="1" applyBorder="1" applyAlignment="1" applyProtection="1">
      <alignment wrapText="1"/>
    </xf>
    <xf numFmtId="0" fontId="2" fillId="3" borderId="6" xfId="0" applyFont="1" applyFill="1" applyBorder="1" applyProtection="1"/>
    <xf numFmtId="0" fontId="6" fillId="0" borderId="0" xfId="0" applyFont="1" applyProtection="1"/>
    <xf numFmtId="0" fontId="7" fillId="0" borderId="0" xfId="0" applyFont="1" applyProtection="1"/>
    <xf numFmtId="0" fontId="7" fillId="0" borderId="0" xfId="0" applyFont="1" applyFill="1" applyProtection="1"/>
    <xf numFmtId="0" fontId="7" fillId="0" borderId="0" xfId="0" applyFont="1" applyAlignment="1" applyProtection="1">
      <alignment wrapText="1"/>
    </xf>
    <xf numFmtId="0" fontId="1" fillId="5" borderId="6"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xf>
    <xf numFmtId="0" fontId="1" fillId="0" borderId="0" xfId="0" applyFont="1" applyAlignment="1" applyProtection="1">
      <alignment horizontal="center" vertical="center"/>
    </xf>
    <xf numFmtId="0" fontId="2" fillId="4" borderId="6" xfId="0" applyFont="1" applyFill="1" applyBorder="1" applyAlignment="1" applyProtection="1">
      <alignment vertical="center"/>
    </xf>
    <xf numFmtId="0" fontId="2" fillId="4" borderId="6" xfId="0" applyFont="1" applyFill="1" applyBorder="1" applyAlignment="1" applyProtection="1">
      <alignment horizontal="center" wrapText="1"/>
    </xf>
    <xf numFmtId="0" fontId="1" fillId="5" borderId="6" xfId="0" applyFont="1" applyFill="1" applyBorder="1" applyAlignment="1" applyProtection="1">
      <alignment horizontal="left" vertical="top" wrapText="1"/>
      <protection locked="0"/>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7"/>
  <sheetViews>
    <sheetView tabSelected="1" zoomScale="70" zoomScaleNormal="70" workbookViewId="0">
      <selection activeCell="E33" sqref="E33:H33"/>
    </sheetView>
  </sheetViews>
  <sheetFormatPr defaultRowHeight="10.95" x14ac:dyDescent="0.25"/>
  <cols>
    <col min="1" max="1" width="2.85546875" style="6" customWidth="1"/>
    <col min="2" max="2" width="102.85546875" style="6" customWidth="1"/>
    <col min="3" max="4" width="17.7109375" style="6" customWidth="1"/>
    <col min="5" max="5" width="20.7109375" style="6" customWidth="1"/>
    <col min="6" max="6" width="23.7109375" style="6" customWidth="1"/>
    <col min="7" max="7" width="20.42578125" style="7" customWidth="1"/>
    <col min="8" max="8" width="25.28515625" style="6" customWidth="1"/>
    <col min="9" max="10" width="9.140625" style="6"/>
    <col min="11" max="12" width="9.140625" style="55"/>
    <col min="13" max="16384" width="9.140625" style="6"/>
  </cols>
  <sheetData>
    <row r="1" spans="1:12" s="3" customFormat="1" ht="15" x14ac:dyDescent="0.35">
      <c r="A1" s="2" t="s">
        <v>30</v>
      </c>
      <c r="G1" s="4"/>
      <c r="K1" s="54"/>
      <c r="L1" s="54"/>
    </row>
    <row r="2" spans="1:12" x14ac:dyDescent="0.25">
      <c r="A2" s="5"/>
    </row>
    <row r="3" spans="1:12" x14ac:dyDescent="0.25">
      <c r="A3" s="5" t="s">
        <v>29</v>
      </c>
    </row>
    <row r="4" spans="1:12" x14ac:dyDescent="0.25">
      <c r="A4" s="5"/>
    </row>
    <row r="5" spans="1:12" x14ac:dyDescent="0.25">
      <c r="A5" s="6" t="s">
        <v>0</v>
      </c>
    </row>
    <row r="6" spans="1:12" x14ac:dyDescent="0.25">
      <c r="G6" s="6"/>
    </row>
    <row r="7" spans="1:12" x14ac:dyDescent="0.25">
      <c r="B7" s="44" t="s">
        <v>31</v>
      </c>
      <c r="C7" s="45"/>
      <c r="D7" s="45"/>
      <c r="E7" s="45"/>
      <c r="F7" s="45"/>
      <c r="G7" s="45"/>
      <c r="H7" s="46"/>
    </row>
    <row r="8" spans="1:12" s="8" customFormat="1" x14ac:dyDescent="0.25">
      <c r="B8" s="9"/>
      <c r="C8" s="10"/>
      <c r="D8" s="10"/>
      <c r="E8" s="10"/>
      <c r="F8" s="10"/>
      <c r="G8" s="10"/>
      <c r="H8" s="11"/>
      <c r="K8" s="56" t="s">
        <v>50</v>
      </c>
      <c r="L8" s="56" t="s">
        <v>51</v>
      </c>
    </row>
    <row r="9" spans="1:12" s="12" customFormat="1" ht="54.65" x14ac:dyDescent="0.25">
      <c r="B9" s="13" t="s">
        <v>48</v>
      </c>
      <c r="C9" s="14" t="s">
        <v>63</v>
      </c>
      <c r="D9" s="14" t="s">
        <v>22</v>
      </c>
      <c r="E9" s="14" t="s">
        <v>15</v>
      </c>
      <c r="F9" s="14" t="s">
        <v>16</v>
      </c>
      <c r="G9" s="14" t="s">
        <v>23</v>
      </c>
      <c r="H9" s="14" t="s">
        <v>17</v>
      </c>
      <c r="K9" s="57" t="s">
        <v>52</v>
      </c>
      <c r="L9" s="57" t="s">
        <v>53</v>
      </c>
    </row>
    <row r="10" spans="1:12" x14ac:dyDescent="0.25">
      <c r="B10" s="15" t="s">
        <v>25</v>
      </c>
      <c r="C10" s="16">
        <v>1</v>
      </c>
      <c r="D10" s="40">
        <v>1</v>
      </c>
      <c r="E10" s="40">
        <v>1</v>
      </c>
      <c r="F10" s="39">
        <f>D10+E10</f>
        <v>2</v>
      </c>
      <c r="G10" s="38">
        <v>0.01</v>
      </c>
      <c r="H10" s="39">
        <f>F10-(D10*G10)</f>
        <v>1.99</v>
      </c>
      <c r="K10" s="55" t="s">
        <v>54</v>
      </c>
      <c r="L10" s="55" t="s">
        <v>55</v>
      </c>
    </row>
    <row r="11" spans="1:12" x14ac:dyDescent="0.25">
      <c r="B11" s="15" t="s">
        <v>26</v>
      </c>
      <c r="C11" s="16">
        <v>1</v>
      </c>
      <c r="D11" s="40">
        <v>1</v>
      </c>
      <c r="E11" s="40">
        <v>1</v>
      </c>
      <c r="F11" s="39">
        <f t="shared" ref="F11" si="0">D11+E11</f>
        <v>2</v>
      </c>
      <c r="G11" s="38">
        <v>0.01</v>
      </c>
      <c r="H11" s="39">
        <f t="shared" ref="H11" si="1">F11-(D11*G11)</f>
        <v>1.99</v>
      </c>
    </row>
    <row r="12" spans="1:12" x14ac:dyDescent="0.25">
      <c r="B12" s="21" t="s">
        <v>21</v>
      </c>
      <c r="C12" s="22"/>
      <c r="D12" s="22"/>
      <c r="E12" s="22"/>
      <c r="F12" s="18"/>
      <c r="G12" s="19"/>
      <c r="H12" s="17">
        <f>SUM(H10:H11)</f>
        <v>3.98</v>
      </c>
    </row>
    <row r="13" spans="1:12" x14ac:dyDescent="0.25">
      <c r="B13" s="15"/>
      <c r="C13" s="16"/>
      <c r="D13" s="16"/>
      <c r="E13" s="16"/>
      <c r="F13" s="18"/>
      <c r="G13" s="19"/>
      <c r="H13" s="20"/>
    </row>
    <row r="14" spans="1:12" s="12" customFormat="1" ht="32.799999999999997" x14ac:dyDescent="0.25">
      <c r="B14" s="13" t="s">
        <v>47</v>
      </c>
      <c r="C14" s="14" t="s">
        <v>12</v>
      </c>
      <c r="D14" s="14"/>
      <c r="E14" s="23" t="s">
        <v>18</v>
      </c>
      <c r="F14" s="23" t="s">
        <v>19</v>
      </c>
      <c r="G14" s="24" t="s">
        <v>13</v>
      </c>
      <c r="H14" s="25" t="s">
        <v>20</v>
      </c>
      <c r="K14" s="57"/>
      <c r="L14" s="57"/>
    </row>
    <row r="15" spans="1:12" x14ac:dyDescent="0.25">
      <c r="B15" s="15" t="s">
        <v>24</v>
      </c>
      <c r="C15" s="16">
        <v>2</v>
      </c>
      <c r="D15" s="16"/>
      <c r="E15" s="37">
        <v>1</v>
      </c>
      <c r="F15" s="1">
        <f>C15*E15</f>
        <v>2</v>
      </c>
      <c r="G15" s="26">
        <v>10</v>
      </c>
      <c r="H15" s="18">
        <f>F15*G15</f>
        <v>20</v>
      </c>
    </row>
    <row r="16" spans="1:12" x14ac:dyDescent="0.25">
      <c r="B16" s="21" t="s">
        <v>14</v>
      </c>
      <c r="C16" s="16"/>
      <c r="D16" s="16"/>
      <c r="E16" s="16"/>
      <c r="F16" s="18"/>
      <c r="G16" s="26"/>
      <c r="H16" s="27">
        <f>SUM(H15:H15)</f>
        <v>20</v>
      </c>
    </row>
    <row r="17" spans="2:8" x14ac:dyDescent="0.25">
      <c r="B17" s="15"/>
      <c r="C17" s="16"/>
      <c r="D17" s="16"/>
      <c r="E17" s="16"/>
      <c r="F17" s="18"/>
      <c r="G17" s="26"/>
      <c r="H17" s="20"/>
    </row>
    <row r="18" spans="2:8" x14ac:dyDescent="0.25">
      <c r="B18" s="28" t="s">
        <v>37</v>
      </c>
      <c r="C18" s="29"/>
      <c r="D18" s="29"/>
      <c r="E18" s="29"/>
      <c r="F18" s="27"/>
      <c r="G18" s="30"/>
      <c r="H18" s="17">
        <f>H12+H16</f>
        <v>23.98</v>
      </c>
    </row>
    <row r="20" spans="2:8" x14ac:dyDescent="0.25">
      <c r="G20" s="6"/>
    </row>
    <row r="21" spans="2:8" x14ac:dyDescent="0.25">
      <c r="B21" s="51" t="s">
        <v>49</v>
      </c>
      <c r="C21" s="61" t="s">
        <v>57</v>
      </c>
      <c r="D21" s="62" t="s">
        <v>61</v>
      </c>
      <c r="E21" s="62"/>
      <c r="F21" s="62"/>
      <c r="G21" s="62"/>
      <c r="H21" s="62"/>
    </row>
    <row r="22" spans="2:8" ht="54.65" x14ac:dyDescent="0.25">
      <c r="B22" s="52" t="s">
        <v>56</v>
      </c>
      <c r="C22" s="58" t="s">
        <v>50</v>
      </c>
      <c r="D22" s="63" t="s">
        <v>62</v>
      </c>
      <c r="E22" s="63"/>
      <c r="F22" s="63"/>
      <c r="G22" s="63"/>
      <c r="H22" s="63"/>
    </row>
    <row r="23" spans="2:8" x14ac:dyDescent="0.25">
      <c r="B23" s="53" t="s">
        <v>58</v>
      </c>
      <c r="C23" s="29" t="str">
        <f>VLOOKUP(C22,K:L,2,FALSE)</f>
        <v>0 punten</v>
      </c>
      <c r="G23" s="6"/>
    </row>
    <row r="26" spans="2:8" ht="104.4" customHeight="1" x14ac:dyDescent="0.25">
      <c r="B26" s="42" t="s">
        <v>27</v>
      </c>
      <c r="C26" s="42"/>
      <c r="D26" s="42"/>
      <c r="E26" s="42"/>
      <c r="F26" s="42"/>
      <c r="G26" s="42"/>
      <c r="H26" s="42"/>
    </row>
    <row r="28" spans="2:8" x14ac:dyDescent="0.25">
      <c r="B28" s="47" t="s">
        <v>1</v>
      </c>
      <c r="C28" s="48"/>
      <c r="D28" s="48"/>
      <c r="E28" s="48"/>
      <c r="F28" s="48"/>
      <c r="G28" s="48"/>
      <c r="H28" s="49"/>
    </row>
    <row r="29" spans="2:8" x14ac:dyDescent="0.25">
      <c r="B29" s="31" t="s">
        <v>2</v>
      </c>
      <c r="C29" s="31"/>
      <c r="D29" s="31"/>
      <c r="E29" s="43" t="s">
        <v>9</v>
      </c>
      <c r="F29" s="43"/>
      <c r="G29" s="43"/>
      <c r="H29" s="43"/>
    </row>
    <row r="30" spans="2:8" x14ac:dyDescent="0.25">
      <c r="B30" s="31" t="s">
        <v>3</v>
      </c>
      <c r="C30" s="31"/>
      <c r="D30" s="31"/>
      <c r="E30" s="43" t="s">
        <v>10</v>
      </c>
      <c r="F30" s="43"/>
      <c r="G30" s="43"/>
      <c r="H30" s="43"/>
    </row>
    <row r="31" spans="2:8" x14ac:dyDescent="0.25">
      <c r="B31" s="31" t="s">
        <v>4</v>
      </c>
      <c r="C31" s="31"/>
      <c r="D31" s="31"/>
      <c r="E31" s="43" t="s">
        <v>11</v>
      </c>
      <c r="F31" s="43"/>
      <c r="G31" s="43"/>
      <c r="H31" s="43"/>
    </row>
    <row r="32" spans="2:8" x14ac:dyDescent="0.25">
      <c r="B32" s="31" t="s">
        <v>5</v>
      </c>
      <c r="C32" s="31"/>
      <c r="D32" s="31"/>
      <c r="E32" s="43" t="s">
        <v>6</v>
      </c>
      <c r="F32" s="43"/>
      <c r="G32" s="43"/>
      <c r="H32" s="43"/>
    </row>
    <row r="33" spans="2:8" ht="40.049999999999997" customHeight="1" x14ac:dyDescent="0.25">
      <c r="B33" s="32" t="s">
        <v>7</v>
      </c>
      <c r="C33" s="32"/>
      <c r="D33" s="32"/>
      <c r="E33" s="43"/>
      <c r="F33" s="43"/>
      <c r="G33" s="43"/>
      <c r="H33" s="43"/>
    </row>
    <row r="35" spans="2:8" x14ac:dyDescent="0.25">
      <c r="B35" s="50" t="s">
        <v>8</v>
      </c>
      <c r="C35" s="50"/>
      <c r="D35" s="50"/>
      <c r="E35" s="50"/>
      <c r="F35" s="50"/>
      <c r="G35" s="50"/>
      <c r="H35" s="50"/>
    </row>
    <row r="36" spans="2:8" x14ac:dyDescent="0.25">
      <c r="B36" s="33" t="s">
        <v>2</v>
      </c>
      <c r="C36" s="33"/>
      <c r="D36" s="33"/>
      <c r="E36" s="43" t="s">
        <v>9</v>
      </c>
      <c r="F36" s="43"/>
      <c r="G36" s="43"/>
      <c r="H36" s="43"/>
    </row>
    <row r="37" spans="2:8" x14ac:dyDescent="0.25">
      <c r="B37" s="33" t="s">
        <v>3</v>
      </c>
      <c r="C37" s="33"/>
      <c r="D37" s="33"/>
      <c r="E37" s="43" t="s">
        <v>10</v>
      </c>
      <c r="F37" s="43"/>
      <c r="G37" s="43"/>
      <c r="H37" s="43"/>
    </row>
    <row r="38" spans="2:8" x14ac:dyDescent="0.25">
      <c r="B38" s="33" t="s">
        <v>4</v>
      </c>
      <c r="C38" s="33"/>
      <c r="D38" s="33"/>
      <c r="E38" s="43" t="s">
        <v>11</v>
      </c>
      <c r="F38" s="43"/>
      <c r="G38" s="43"/>
      <c r="H38" s="43"/>
    </row>
    <row r="39" spans="2:8" x14ac:dyDescent="0.25">
      <c r="B39" s="34" t="s">
        <v>5</v>
      </c>
      <c r="C39" s="34"/>
      <c r="D39" s="34"/>
      <c r="E39" s="43" t="s">
        <v>6</v>
      </c>
      <c r="F39" s="43"/>
      <c r="G39" s="43"/>
      <c r="H39" s="43"/>
    </row>
    <row r="40" spans="2:8" ht="40.049999999999997" customHeight="1" x14ac:dyDescent="0.25">
      <c r="B40" s="35" t="s">
        <v>7</v>
      </c>
      <c r="C40" s="35"/>
      <c r="D40" s="35"/>
      <c r="E40" s="43"/>
      <c r="F40" s="43"/>
      <c r="G40" s="43"/>
      <c r="H40" s="43"/>
    </row>
    <row r="41" spans="2:8" x14ac:dyDescent="0.25">
      <c r="B41" s="36"/>
      <c r="C41" s="36"/>
      <c r="D41" s="36"/>
    </row>
    <row r="47" spans="2:8" x14ac:dyDescent="0.25">
      <c r="B47" s="60"/>
    </row>
  </sheetData>
  <sheetProtection algorithmName="SHA-512" hashValue="WkT2si4L9o0ETJTsKtUCD9qOYTIpnlBCFvIUXtWXdD8xaO5lADtA3QXiqvj3w4wFYey690htntxPfMSfrC6aKA==" saltValue="pXHEAwiyde4O/NQkboEUlw==" spinCount="100000" sheet="1" selectLockedCells="1"/>
  <mergeCells count="16">
    <mergeCell ref="E39:H39"/>
    <mergeCell ref="E40:H40"/>
    <mergeCell ref="B28:H28"/>
    <mergeCell ref="B35:H35"/>
    <mergeCell ref="E31:H31"/>
    <mergeCell ref="E32:H32"/>
    <mergeCell ref="E33:H33"/>
    <mergeCell ref="E36:H36"/>
    <mergeCell ref="E37:H37"/>
    <mergeCell ref="B26:H26"/>
    <mergeCell ref="E29:H29"/>
    <mergeCell ref="E30:H30"/>
    <mergeCell ref="B7:H7"/>
    <mergeCell ref="E38:H38"/>
    <mergeCell ref="D22:H22"/>
    <mergeCell ref="D21:H21"/>
  </mergeCells>
  <dataValidations count="1">
    <dataValidation type="list" allowBlank="1" showInputMessage="1" showErrorMessage="1" sqref="C22">
      <formula1>$K$8:$K$10</formula1>
    </dataValidation>
  </dataValidations>
  <pageMargins left="0.7" right="0.7" top="0.75" bottom="0.75" header="0.3" footer="0.3"/>
  <pageSetup paperSize="8"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zoomScale="70" zoomScaleNormal="70" workbookViewId="0">
      <selection activeCell="E15" sqref="E15"/>
    </sheetView>
  </sheetViews>
  <sheetFormatPr defaultRowHeight="10.95" x14ac:dyDescent="0.25"/>
  <cols>
    <col min="1" max="1" width="2.85546875" style="6" customWidth="1"/>
    <col min="2" max="2" width="102.85546875" style="6" customWidth="1"/>
    <col min="3" max="4" width="17.7109375" style="6" customWidth="1"/>
    <col min="5" max="5" width="20.7109375" style="6" customWidth="1"/>
    <col min="6" max="6" width="23.7109375" style="6" customWidth="1"/>
    <col min="7" max="7" width="20.42578125" style="7" customWidth="1"/>
    <col min="8" max="8" width="25.28515625" style="6" customWidth="1"/>
    <col min="9" max="10" width="9.140625" style="6"/>
    <col min="11" max="12" width="9.140625" style="55"/>
    <col min="13" max="16384" width="9.140625" style="6"/>
  </cols>
  <sheetData>
    <row r="1" spans="1:12" s="3" customFormat="1" ht="15" x14ac:dyDescent="0.35">
      <c r="A1" s="2" t="s">
        <v>32</v>
      </c>
      <c r="G1" s="4"/>
      <c r="K1" s="54"/>
      <c r="L1" s="54"/>
    </row>
    <row r="2" spans="1:12" x14ac:dyDescent="0.25">
      <c r="A2" s="5"/>
    </row>
    <row r="3" spans="1:12" x14ac:dyDescent="0.25">
      <c r="A3" s="5" t="s">
        <v>29</v>
      </c>
    </row>
    <row r="4" spans="1:12" x14ac:dyDescent="0.25">
      <c r="A4" s="5"/>
    </row>
    <row r="5" spans="1:12" x14ac:dyDescent="0.25">
      <c r="A5" s="6" t="s">
        <v>0</v>
      </c>
    </row>
    <row r="6" spans="1:12" x14ac:dyDescent="0.25">
      <c r="G6" s="6"/>
    </row>
    <row r="7" spans="1:12" x14ac:dyDescent="0.25">
      <c r="B7" s="44" t="s">
        <v>34</v>
      </c>
      <c r="C7" s="45"/>
      <c r="D7" s="45"/>
      <c r="E7" s="45"/>
      <c r="F7" s="45"/>
      <c r="G7" s="45"/>
      <c r="H7" s="46"/>
    </row>
    <row r="8" spans="1:12" s="8" customFormat="1" x14ac:dyDescent="0.25">
      <c r="B8" s="9"/>
      <c r="C8" s="10"/>
      <c r="D8" s="10"/>
      <c r="E8" s="10"/>
      <c r="F8" s="10"/>
      <c r="G8" s="10"/>
      <c r="H8" s="11"/>
      <c r="K8" s="56" t="s">
        <v>50</v>
      </c>
      <c r="L8" s="56" t="s">
        <v>51</v>
      </c>
    </row>
    <row r="9" spans="1:12" s="12" customFormat="1" ht="54.65" x14ac:dyDescent="0.25">
      <c r="B9" s="13" t="s">
        <v>33</v>
      </c>
      <c r="C9" s="14" t="s">
        <v>12</v>
      </c>
      <c r="D9" s="14" t="s">
        <v>22</v>
      </c>
      <c r="E9" s="14" t="s">
        <v>15</v>
      </c>
      <c r="F9" s="14" t="s">
        <v>16</v>
      </c>
      <c r="G9" s="14" t="s">
        <v>23</v>
      </c>
      <c r="H9" s="14" t="s">
        <v>17</v>
      </c>
      <c r="K9" s="57" t="s">
        <v>52</v>
      </c>
      <c r="L9" s="57" t="s">
        <v>53</v>
      </c>
    </row>
    <row r="10" spans="1:12" x14ac:dyDescent="0.25">
      <c r="B10" s="15" t="s">
        <v>28</v>
      </c>
      <c r="C10" s="16">
        <v>1</v>
      </c>
      <c r="D10" s="40">
        <v>1</v>
      </c>
      <c r="E10" s="40">
        <v>1</v>
      </c>
      <c r="F10" s="39">
        <f t="shared" ref="F10:F11" si="0">D10+E10</f>
        <v>2</v>
      </c>
      <c r="G10" s="38">
        <v>0.01</v>
      </c>
      <c r="H10" s="39">
        <f t="shared" ref="H10:H11" si="1">F10-(D10*G10)</f>
        <v>1.99</v>
      </c>
      <c r="K10" s="55" t="s">
        <v>54</v>
      </c>
      <c r="L10" s="55" t="s">
        <v>55</v>
      </c>
    </row>
    <row r="11" spans="1:12" x14ac:dyDescent="0.25">
      <c r="B11" s="15" t="s">
        <v>35</v>
      </c>
      <c r="C11" s="16">
        <v>1</v>
      </c>
      <c r="D11" s="41">
        <v>1</v>
      </c>
      <c r="E11" s="41">
        <v>1</v>
      </c>
      <c r="F11" s="39">
        <f t="shared" si="0"/>
        <v>2</v>
      </c>
      <c r="G11" s="38">
        <v>0.01</v>
      </c>
      <c r="H11" s="39">
        <f t="shared" si="1"/>
        <v>1.99</v>
      </c>
    </row>
    <row r="12" spans="1:12" x14ac:dyDescent="0.25">
      <c r="B12" s="21" t="s">
        <v>21</v>
      </c>
      <c r="C12" s="22"/>
      <c r="D12" s="22"/>
      <c r="E12" s="22"/>
      <c r="F12" s="18"/>
      <c r="G12" s="19"/>
      <c r="H12" s="17">
        <f>SUM(H10:H11)</f>
        <v>3.98</v>
      </c>
    </row>
    <row r="13" spans="1:12" x14ac:dyDescent="0.25">
      <c r="B13" s="15"/>
      <c r="C13" s="16"/>
      <c r="D13" s="16"/>
      <c r="E13" s="16"/>
      <c r="F13" s="18"/>
      <c r="G13" s="19"/>
      <c r="H13" s="20"/>
    </row>
    <row r="14" spans="1:12" s="12" customFormat="1" ht="32.799999999999997" x14ac:dyDescent="0.25">
      <c r="B14" s="13" t="s">
        <v>45</v>
      </c>
      <c r="C14" s="14" t="s">
        <v>12</v>
      </c>
      <c r="D14" s="14"/>
      <c r="E14" s="23" t="s">
        <v>18</v>
      </c>
      <c r="F14" s="23" t="s">
        <v>19</v>
      </c>
      <c r="G14" s="24" t="s">
        <v>13</v>
      </c>
      <c r="H14" s="25" t="s">
        <v>20</v>
      </c>
      <c r="K14" s="57"/>
      <c r="L14" s="57"/>
    </row>
    <row r="15" spans="1:12" x14ac:dyDescent="0.25">
      <c r="B15" s="15" t="s">
        <v>46</v>
      </c>
      <c r="C15" s="16">
        <v>2</v>
      </c>
      <c r="D15" s="16"/>
      <c r="E15" s="37">
        <v>1</v>
      </c>
      <c r="F15" s="1">
        <f t="shared" ref="F15" si="2">C15*E15</f>
        <v>2</v>
      </c>
      <c r="G15" s="26">
        <v>10</v>
      </c>
      <c r="H15" s="18">
        <f t="shared" ref="H15" si="3">F15*G15</f>
        <v>20</v>
      </c>
    </row>
    <row r="16" spans="1:12" x14ac:dyDescent="0.25">
      <c r="B16" s="21" t="s">
        <v>14</v>
      </c>
      <c r="C16" s="16"/>
      <c r="D16" s="16"/>
      <c r="E16" s="16"/>
      <c r="F16" s="18"/>
      <c r="G16" s="26"/>
      <c r="H16" s="27">
        <f>SUM(H15:H15)</f>
        <v>20</v>
      </c>
    </row>
    <row r="17" spans="2:8" x14ac:dyDescent="0.25">
      <c r="B17" s="15"/>
      <c r="C17" s="16"/>
      <c r="D17" s="16"/>
      <c r="E17" s="16"/>
      <c r="F17" s="18"/>
      <c r="G17" s="26"/>
      <c r="H17" s="20"/>
    </row>
    <row r="18" spans="2:8" x14ac:dyDescent="0.25">
      <c r="B18" s="28" t="s">
        <v>36</v>
      </c>
      <c r="C18" s="29"/>
      <c r="D18" s="29"/>
      <c r="E18" s="29"/>
      <c r="F18" s="27"/>
      <c r="G18" s="30"/>
      <c r="H18" s="17">
        <f>H12+H16</f>
        <v>23.98</v>
      </c>
    </row>
    <row r="20" spans="2:8" x14ac:dyDescent="0.25">
      <c r="G20" s="6"/>
    </row>
    <row r="21" spans="2:8" x14ac:dyDescent="0.25">
      <c r="B21" s="51" t="s">
        <v>60</v>
      </c>
      <c r="C21" s="59" t="s">
        <v>57</v>
      </c>
      <c r="D21" s="62" t="s">
        <v>61</v>
      </c>
      <c r="E21" s="62"/>
      <c r="F21" s="62"/>
      <c r="G21" s="62"/>
      <c r="H21" s="62"/>
    </row>
    <row r="22" spans="2:8" ht="54.65" x14ac:dyDescent="0.25">
      <c r="B22" s="52" t="s">
        <v>56</v>
      </c>
      <c r="C22" s="58" t="s">
        <v>50</v>
      </c>
      <c r="D22" s="63" t="s">
        <v>62</v>
      </c>
      <c r="E22" s="63"/>
      <c r="F22" s="63"/>
      <c r="G22" s="63"/>
      <c r="H22" s="63"/>
    </row>
    <row r="23" spans="2:8" x14ac:dyDescent="0.25">
      <c r="B23" s="53" t="s">
        <v>58</v>
      </c>
      <c r="C23" s="29" t="str">
        <f>VLOOKUP(C22,K:L,2,FALSE)</f>
        <v>0 punten</v>
      </c>
      <c r="G23" s="6"/>
    </row>
    <row r="26" spans="2:8" ht="104.4" customHeight="1" x14ac:dyDescent="0.25">
      <c r="B26" s="42" t="s">
        <v>27</v>
      </c>
      <c r="C26" s="42"/>
      <c r="D26" s="42"/>
      <c r="E26" s="42"/>
      <c r="F26" s="42"/>
      <c r="G26" s="42"/>
      <c r="H26" s="42"/>
    </row>
    <row r="28" spans="2:8" x14ac:dyDescent="0.25">
      <c r="B28" s="47" t="s">
        <v>1</v>
      </c>
      <c r="C28" s="48"/>
      <c r="D28" s="48"/>
      <c r="E28" s="48"/>
      <c r="F28" s="48"/>
      <c r="G28" s="48"/>
      <c r="H28" s="49"/>
    </row>
    <row r="29" spans="2:8" x14ac:dyDescent="0.25">
      <c r="B29" s="31" t="s">
        <v>2</v>
      </c>
      <c r="C29" s="31"/>
      <c r="D29" s="31"/>
      <c r="E29" s="43" t="s">
        <v>9</v>
      </c>
      <c r="F29" s="43"/>
      <c r="G29" s="43"/>
      <c r="H29" s="43"/>
    </row>
    <row r="30" spans="2:8" x14ac:dyDescent="0.25">
      <c r="B30" s="31" t="s">
        <v>3</v>
      </c>
      <c r="C30" s="31"/>
      <c r="D30" s="31"/>
      <c r="E30" s="43" t="s">
        <v>10</v>
      </c>
      <c r="F30" s="43"/>
      <c r="G30" s="43"/>
      <c r="H30" s="43"/>
    </row>
    <row r="31" spans="2:8" x14ac:dyDescent="0.25">
      <c r="B31" s="31" t="s">
        <v>4</v>
      </c>
      <c r="C31" s="31"/>
      <c r="D31" s="31"/>
      <c r="E31" s="43" t="s">
        <v>11</v>
      </c>
      <c r="F31" s="43"/>
      <c r="G31" s="43"/>
      <c r="H31" s="43"/>
    </row>
    <row r="32" spans="2:8" x14ac:dyDescent="0.25">
      <c r="B32" s="31" t="s">
        <v>5</v>
      </c>
      <c r="C32" s="31"/>
      <c r="D32" s="31"/>
      <c r="E32" s="43" t="s">
        <v>6</v>
      </c>
      <c r="F32" s="43"/>
      <c r="G32" s="43"/>
      <c r="H32" s="43"/>
    </row>
    <row r="33" spans="2:8" ht="40.049999999999997" customHeight="1" x14ac:dyDescent="0.25">
      <c r="B33" s="32" t="s">
        <v>7</v>
      </c>
      <c r="C33" s="32"/>
      <c r="D33" s="32"/>
      <c r="E33" s="43"/>
      <c r="F33" s="43"/>
      <c r="G33" s="43"/>
      <c r="H33" s="43"/>
    </row>
    <row r="35" spans="2:8" x14ac:dyDescent="0.25">
      <c r="B35" s="50" t="s">
        <v>8</v>
      </c>
      <c r="C35" s="50"/>
      <c r="D35" s="50"/>
      <c r="E35" s="50"/>
      <c r="F35" s="50"/>
      <c r="G35" s="50"/>
      <c r="H35" s="50"/>
    </row>
    <row r="36" spans="2:8" x14ac:dyDescent="0.25">
      <c r="B36" s="33" t="s">
        <v>2</v>
      </c>
      <c r="C36" s="33"/>
      <c r="D36" s="33"/>
      <c r="E36" s="43" t="s">
        <v>9</v>
      </c>
      <c r="F36" s="43"/>
      <c r="G36" s="43"/>
      <c r="H36" s="43"/>
    </row>
    <row r="37" spans="2:8" x14ac:dyDescent="0.25">
      <c r="B37" s="33" t="s">
        <v>3</v>
      </c>
      <c r="C37" s="33"/>
      <c r="D37" s="33"/>
      <c r="E37" s="43" t="s">
        <v>10</v>
      </c>
      <c r="F37" s="43"/>
      <c r="G37" s="43"/>
      <c r="H37" s="43"/>
    </row>
    <row r="38" spans="2:8" x14ac:dyDescent="0.25">
      <c r="B38" s="33" t="s">
        <v>4</v>
      </c>
      <c r="C38" s="33"/>
      <c r="D38" s="33"/>
      <c r="E38" s="43" t="s">
        <v>11</v>
      </c>
      <c r="F38" s="43"/>
      <c r="G38" s="43"/>
      <c r="H38" s="43"/>
    </row>
    <row r="39" spans="2:8" x14ac:dyDescent="0.25">
      <c r="B39" s="34" t="s">
        <v>5</v>
      </c>
      <c r="C39" s="34"/>
      <c r="D39" s="34"/>
      <c r="E39" s="43" t="s">
        <v>6</v>
      </c>
      <c r="F39" s="43"/>
      <c r="G39" s="43"/>
      <c r="H39" s="43"/>
    </row>
    <row r="40" spans="2:8" ht="40.049999999999997" customHeight="1" x14ac:dyDescent="0.25">
      <c r="B40" s="35" t="s">
        <v>7</v>
      </c>
      <c r="C40" s="35"/>
      <c r="D40" s="35"/>
      <c r="E40" s="43"/>
      <c r="F40" s="43"/>
      <c r="G40" s="43"/>
      <c r="H40" s="43"/>
    </row>
    <row r="41" spans="2:8" x14ac:dyDescent="0.25">
      <c r="B41" s="36"/>
      <c r="C41" s="36"/>
      <c r="D41" s="36"/>
    </row>
  </sheetData>
  <sheetProtection algorithmName="SHA-512" hashValue="DJHeF6rdMaOV0DyI+Pgjeu0Gz+/wCZW3hCUdUaPh1VtXDZXWWVRGk0z27hk/Pv90CkBFlYS8Dk7nlI0AxcoclQ==" saltValue="1ApeESFhU2nxnksfbSb3yw==" spinCount="100000" sheet="1" objects="1" scenarios="1" selectLockedCells="1"/>
  <mergeCells count="16">
    <mergeCell ref="E39:H39"/>
    <mergeCell ref="E40:H40"/>
    <mergeCell ref="D21:H21"/>
    <mergeCell ref="D22:H22"/>
    <mergeCell ref="E32:H32"/>
    <mergeCell ref="E33:H33"/>
    <mergeCell ref="B35:H35"/>
    <mergeCell ref="E36:H36"/>
    <mergeCell ref="E37:H37"/>
    <mergeCell ref="E38:H38"/>
    <mergeCell ref="B7:H7"/>
    <mergeCell ref="B26:H26"/>
    <mergeCell ref="B28:H28"/>
    <mergeCell ref="E29:H29"/>
    <mergeCell ref="E30:H30"/>
    <mergeCell ref="E31:H31"/>
  </mergeCells>
  <dataValidations count="1">
    <dataValidation type="list" allowBlank="1" showInputMessage="1" showErrorMessage="1" sqref="C22">
      <formula1>$K$8:$K$10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zoomScale="70" zoomScaleNormal="70" workbookViewId="0">
      <selection activeCell="C21" sqref="C21"/>
    </sheetView>
  </sheetViews>
  <sheetFormatPr defaultRowHeight="10.95" x14ac:dyDescent="0.25"/>
  <cols>
    <col min="1" max="1" width="2.85546875" style="6" customWidth="1"/>
    <col min="2" max="2" width="102.85546875" style="6" customWidth="1"/>
    <col min="3" max="4" width="17.7109375" style="6" customWidth="1"/>
    <col min="5" max="5" width="20.7109375" style="6" customWidth="1"/>
    <col min="6" max="6" width="23.7109375" style="6" customWidth="1"/>
    <col min="7" max="7" width="20.42578125" style="7" customWidth="1"/>
    <col min="8" max="8" width="25.28515625" style="6" customWidth="1"/>
    <col min="9" max="10" width="9.140625" style="6"/>
    <col min="11" max="12" width="9.140625" style="55"/>
    <col min="13" max="16384" width="9.140625" style="6"/>
  </cols>
  <sheetData>
    <row r="1" spans="1:12" s="3" customFormat="1" ht="15" x14ac:dyDescent="0.35">
      <c r="A1" s="2" t="s">
        <v>38</v>
      </c>
      <c r="G1" s="4"/>
      <c r="K1" s="54"/>
      <c r="L1" s="54"/>
    </row>
    <row r="2" spans="1:12" x14ac:dyDescent="0.25">
      <c r="A2" s="5"/>
    </row>
    <row r="3" spans="1:12" x14ac:dyDescent="0.25">
      <c r="A3" s="5" t="s">
        <v>29</v>
      </c>
    </row>
    <row r="4" spans="1:12" x14ac:dyDescent="0.25">
      <c r="A4" s="5"/>
    </row>
    <row r="5" spans="1:12" x14ac:dyDescent="0.25">
      <c r="A5" s="6" t="s">
        <v>0</v>
      </c>
    </row>
    <row r="6" spans="1:12" x14ac:dyDescent="0.25">
      <c r="G6" s="6"/>
    </row>
    <row r="7" spans="1:12" x14ac:dyDescent="0.25">
      <c r="B7" s="44" t="s">
        <v>39</v>
      </c>
      <c r="C7" s="45"/>
      <c r="D7" s="45"/>
      <c r="E7" s="45"/>
      <c r="F7" s="45"/>
      <c r="G7" s="45"/>
      <c r="H7" s="46"/>
    </row>
    <row r="8" spans="1:12" s="8" customFormat="1" x14ac:dyDescent="0.25">
      <c r="B8" s="9"/>
      <c r="C8" s="10"/>
      <c r="D8" s="10"/>
      <c r="E8" s="10"/>
      <c r="F8" s="10"/>
      <c r="G8" s="10"/>
      <c r="H8" s="11"/>
      <c r="K8" s="56" t="s">
        <v>50</v>
      </c>
      <c r="L8" s="56" t="s">
        <v>51</v>
      </c>
    </row>
    <row r="9" spans="1:12" s="12" customFormat="1" ht="54.65" x14ac:dyDescent="0.25">
      <c r="B9" s="13" t="s">
        <v>40</v>
      </c>
      <c r="C9" s="14" t="s">
        <v>12</v>
      </c>
      <c r="D9" s="14" t="s">
        <v>22</v>
      </c>
      <c r="E9" s="14" t="s">
        <v>15</v>
      </c>
      <c r="F9" s="14" t="s">
        <v>16</v>
      </c>
      <c r="G9" s="14" t="s">
        <v>23</v>
      </c>
      <c r="H9" s="14" t="s">
        <v>17</v>
      </c>
      <c r="K9" s="57" t="s">
        <v>52</v>
      </c>
      <c r="L9" s="57" t="s">
        <v>53</v>
      </c>
    </row>
    <row r="10" spans="1:12" x14ac:dyDescent="0.25">
      <c r="B10" s="15" t="s">
        <v>41</v>
      </c>
      <c r="C10" s="16">
        <v>1</v>
      </c>
      <c r="D10" s="40">
        <v>1</v>
      </c>
      <c r="E10" s="40">
        <v>1</v>
      </c>
      <c r="F10" s="39">
        <f t="shared" ref="F10" si="0">D10+E10</f>
        <v>2</v>
      </c>
      <c r="G10" s="38">
        <v>0.01</v>
      </c>
      <c r="H10" s="39">
        <f t="shared" ref="H10" si="1">F10-(D10*G10)</f>
        <v>1.99</v>
      </c>
      <c r="K10" s="55" t="s">
        <v>54</v>
      </c>
      <c r="L10" s="55" t="s">
        <v>55</v>
      </c>
    </row>
    <row r="11" spans="1:12" x14ac:dyDescent="0.25">
      <c r="B11" s="21" t="s">
        <v>21</v>
      </c>
      <c r="C11" s="22"/>
      <c r="D11" s="22"/>
      <c r="E11" s="22"/>
      <c r="F11" s="18"/>
      <c r="G11" s="19"/>
      <c r="H11" s="17">
        <f>SUM(H10:H10)</f>
        <v>1.99</v>
      </c>
    </row>
    <row r="12" spans="1:12" x14ac:dyDescent="0.25">
      <c r="B12" s="15"/>
      <c r="C12" s="16"/>
      <c r="D12" s="16"/>
      <c r="E12" s="16"/>
      <c r="F12" s="18"/>
      <c r="G12" s="19"/>
      <c r="H12" s="20"/>
    </row>
    <row r="13" spans="1:12" s="12" customFormat="1" ht="32.799999999999997" x14ac:dyDescent="0.25">
      <c r="B13" s="13" t="s">
        <v>44</v>
      </c>
      <c r="C13" s="14" t="s">
        <v>12</v>
      </c>
      <c r="D13" s="14"/>
      <c r="E13" s="23" t="s">
        <v>18</v>
      </c>
      <c r="F13" s="23" t="s">
        <v>19</v>
      </c>
      <c r="G13" s="24" t="s">
        <v>13</v>
      </c>
      <c r="H13" s="25" t="s">
        <v>20</v>
      </c>
      <c r="K13" s="55"/>
      <c r="L13" s="55"/>
    </row>
    <row r="14" spans="1:12" x14ac:dyDescent="0.25">
      <c r="B14" s="15" t="s">
        <v>42</v>
      </c>
      <c r="C14" s="16">
        <v>1</v>
      </c>
      <c r="D14" s="16"/>
      <c r="E14" s="37">
        <v>1</v>
      </c>
      <c r="F14" s="1">
        <f t="shared" ref="F14" si="2">C14*E14</f>
        <v>1</v>
      </c>
      <c r="G14" s="26">
        <v>10</v>
      </c>
      <c r="H14" s="18">
        <f t="shared" ref="H14" si="3">F14*G14</f>
        <v>10</v>
      </c>
      <c r="K14" s="57"/>
      <c r="L14" s="57"/>
    </row>
    <row r="15" spans="1:12" x14ac:dyDescent="0.25">
      <c r="B15" s="21" t="s">
        <v>14</v>
      </c>
      <c r="C15" s="16"/>
      <c r="D15" s="16"/>
      <c r="E15" s="16"/>
      <c r="F15" s="18"/>
      <c r="G15" s="26"/>
      <c r="H15" s="27">
        <f>SUM(H14:H14)</f>
        <v>10</v>
      </c>
    </row>
    <row r="16" spans="1:12" x14ac:dyDescent="0.25">
      <c r="B16" s="15"/>
      <c r="C16" s="16"/>
      <c r="D16" s="16"/>
      <c r="E16" s="16"/>
      <c r="F16" s="18"/>
      <c r="G16" s="26"/>
      <c r="H16" s="20"/>
    </row>
    <row r="17" spans="2:8" x14ac:dyDescent="0.25">
      <c r="B17" s="28" t="s">
        <v>43</v>
      </c>
      <c r="C17" s="29"/>
      <c r="D17" s="29"/>
      <c r="E17" s="29"/>
      <c r="F17" s="27"/>
      <c r="G17" s="30"/>
      <c r="H17" s="17">
        <f>H11+H15</f>
        <v>11.99</v>
      </c>
    </row>
    <row r="19" spans="2:8" x14ac:dyDescent="0.25">
      <c r="G19" s="6"/>
    </row>
    <row r="20" spans="2:8" x14ac:dyDescent="0.25">
      <c r="B20" s="51" t="s">
        <v>59</v>
      </c>
      <c r="C20" s="59" t="s">
        <v>57</v>
      </c>
      <c r="D20" s="62" t="s">
        <v>61</v>
      </c>
      <c r="E20" s="62"/>
      <c r="F20" s="62"/>
      <c r="G20" s="62"/>
      <c r="H20" s="62"/>
    </row>
    <row r="21" spans="2:8" ht="54.65" x14ac:dyDescent="0.25">
      <c r="B21" s="52" t="s">
        <v>56</v>
      </c>
      <c r="C21" s="58" t="s">
        <v>54</v>
      </c>
      <c r="D21" s="63" t="s">
        <v>62</v>
      </c>
      <c r="E21" s="63"/>
      <c r="F21" s="63"/>
      <c r="G21" s="63"/>
      <c r="H21" s="63"/>
    </row>
    <row r="22" spans="2:8" x14ac:dyDescent="0.25">
      <c r="B22" s="53" t="s">
        <v>58</v>
      </c>
      <c r="C22" s="29" t="str">
        <f>VLOOKUP(C21,K:L,2,FALSE)</f>
        <v>10 punten</v>
      </c>
      <c r="G22" s="6"/>
    </row>
    <row r="25" spans="2:8" ht="104.4" customHeight="1" x14ac:dyDescent="0.25">
      <c r="B25" s="42" t="s">
        <v>27</v>
      </c>
      <c r="C25" s="42"/>
      <c r="D25" s="42"/>
      <c r="E25" s="42"/>
      <c r="F25" s="42"/>
      <c r="G25" s="42"/>
      <c r="H25" s="42"/>
    </row>
    <row r="27" spans="2:8" x14ac:dyDescent="0.25">
      <c r="B27" s="47" t="s">
        <v>1</v>
      </c>
      <c r="C27" s="48"/>
      <c r="D27" s="48"/>
      <c r="E27" s="48"/>
      <c r="F27" s="48"/>
      <c r="G27" s="48"/>
      <c r="H27" s="49"/>
    </row>
    <row r="28" spans="2:8" x14ac:dyDescent="0.25">
      <c r="B28" s="31" t="s">
        <v>2</v>
      </c>
      <c r="C28" s="31"/>
      <c r="D28" s="31"/>
      <c r="E28" s="43" t="s">
        <v>9</v>
      </c>
      <c r="F28" s="43"/>
      <c r="G28" s="43"/>
      <c r="H28" s="43"/>
    </row>
    <row r="29" spans="2:8" x14ac:dyDescent="0.25">
      <c r="B29" s="31" t="s">
        <v>3</v>
      </c>
      <c r="C29" s="31"/>
      <c r="D29" s="31"/>
      <c r="E29" s="43" t="s">
        <v>10</v>
      </c>
      <c r="F29" s="43"/>
      <c r="G29" s="43"/>
      <c r="H29" s="43"/>
    </row>
    <row r="30" spans="2:8" x14ac:dyDescent="0.25">
      <c r="B30" s="31" t="s">
        <v>4</v>
      </c>
      <c r="C30" s="31"/>
      <c r="D30" s="31"/>
      <c r="E30" s="43" t="s">
        <v>11</v>
      </c>
      <c r="F30" s="43"/>
      <c r="G30" s="43"/>
      <c r="H30" s="43"/>
    </row>
    <row r="31" spans="2:8" x14ac:dyDescent="0.25">
      <c r="B31" s="31" t="s">
        <v>5</v>
      </c>
      <c r="C31" s="31"/>
      <c r="D31" s="31"/>
      <c r="E31" s="43" t="s">
        <v>6</v>
      </c>
      <c r="F31" s="43"/>
      <c r="G31" s="43"/>
      <c r="H31" s="43"/>
    </row>
    <row r="32" spans="2:8" ht="40.049999999999997" customHeight="1" x14ac:dyDescent="0.25">
      <c r="B32" s="32" t="s">
        <v>7</v>
      </c>
      <c r="C32" s="32"/>
      <c r="D32" s="32"/>
      <c r="E32" s="43"/>
      <c r="F32" s="43"/>
      <c r="G32" s="43"/>
      <c r="H32" s="43"/>
    </row>
    <row r="34" spans="2:8" x14ac:dyDescent="0.25">
      <c r="B34" s="50" t="s">
        <v>8</v>
      </c>
      <c r="C34" s="50"/>
      <c r="D34" s="50"/>
      <c r="E34" s="50"/>
      <c r="F34" s="50"/>
      <c r="G34" s="50"/>
      <c r="H34" s="50"/>
    </row>
    <row r="35" spans="2:8" x14ac:dyDescent="0.25">
      <c r="B35" s="33" t="s">
        <v>2</v>
      </c>
      <c r="C35" s="33"/>
      <c r="D35" s="33"/>
      <c r="E35" s="43" t="s">
        <v>9</v>
      </c>
      <c r="F35" s="43"/>
      <c r="G35" s="43"/>
      <c r="H35" s="43"/>
    </row>
    <row r="36" spans="2:8" x14ac:dyDescent="0.25">
      <c r="B36" s="33" t="s">
        <v>3</v>
      </c>
      <c r="C36" s="33"/>
      <c r="D36" s="33"/>
      <c r="E36" s="43" t="s">
        <v>10</v>
      </c>
      <c r="F36" s="43"/>
      <c r="G36" s="43"/>
      <c r="H36" s="43"/>
    </row>
    <row r="37" spans="2:8" x14ac:dyDescent="0.25">
      <c r="B37" s="33" t="s">
        <v>4</v>
      </c>
      <c r="C37" s="33"/>
      <c r="D37" s="33"/>
      <c r="E37" s="43" t="s">
        <v>11</v>
      </c>
      <c r="F37" s="43"/>
      <c r="G37" s="43"/>
      <c r="H37" s="43"/>
    </row>
    <row r="38" spans="2:8" x14ac:dyDescent="0.25">
      <c r="B38" s="34" t="s">
        <v>5</v>
      </c>
      <c r="C38" s="34"/>
      <c r="D38" s="34"/>
      <c r="E38" s="43" t="s">
        <v>6</v>
      </c>
      <c r="F38" s="43"/>
      <c r="G38" s="43"/>
      <c r="H38" s="43"/>
    </row>
    <row r="39" spans="2:8" ht="40.049999999999997" customHeight="1" x14ac:dyDescent="0.25">
      <c r="B39" s="35" t="s">
        <v>7</v>
      </c>
      <c r="C39" s="35"/>
      <c r="D39" s="35"/>
      <c r="E39" s="43"/>
      <c r="F39" s="43"/>
      <c r="G39" s="43"/>
      <c r="H39" s="43"/>
    </row>
    <row r="40" spans="2:8" x14ac:dyDescent="0.25">
      <c r="B40" s="36"/>
      <c r="C40" s="36"/>
      <c r="D40" s="36"/>
    </row>
  </sheetData>
  <sheetProtection algorithmName="SHA-512" hashValue="GyHhFtrbGmQaEfRd+f4Pg7aDWDIs7vcTrIdzEYcej906c5bMBS7F/AACMhr6/vqCfK0CTN+yPCbjCWf58M+Uxg==" saltValue="KxEyPcruMwqqqsy2kIRZdw==" spinCount="100000" sheet="1" objects="1" scenarios="1" selectLockedCells="1"/>
  <mergeCells count="16">
    <mergeCell ref="E38:H38"/>
    <mergeCell ref="E39:H39"/>
    <mergeCell ref="D20:H20"/>
    <mergeCell ref="D21:H21"/>
    <mergeCell ref="E31:H31"/>
    <mergeCell ref="E32:H32"/>
    <mergeCell ref="B34:H34"/>
    <mergeCell ref="E35:H35"/>
    <mergeCell ref="E36:H36"/>
    <mergeCell ref="E37:H37"/>
    <mergeCell ref="B7:H7"/>
    <mergeCell ref="B25:H25"/>
    <mergeCell ref="B27:H27"/>
    <mergeCell ref="E28:H28"/>
    <mergeCell ref="E29:H29"/>
    <mergeCell ref="E30:H30"/>
  </mergeCells>
  <dataValidations count="1">
    <dataValidation type="list" allowBlank="1" showInputMessage="1" showErrorMessage="1" sqref="C21">
      <formula1>$K$8:$K$10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Inschrijfstaat Perceel 1</vt:lpstr>
      <vt:lpstr>Inschrijfstaat Perceel 2</vt:lpstr>
      <vt:lpstr>Inschrijfstaat Perceel 3</vt:lpstr>
      <vt:lpstr>'Inschrijfstaat Perceel 1'!Afdrukbereik</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Greive, I</dc:creator>
  <cp:lastModifiedBy>Clement, SR (Sander)</cp:lastModifiedBy>
  <cp:lastPrinted>2018-06-27T20:36:05Z</cp:lastPrinted>
  <dcterms:created xsi:type="dcterms:W3CDTF">2016-06-28T13:52:02Z</dcterms:created>
  <dcterms:modified xsi:type="dcterms:W3CDTF">2022-01-13T10:32:27Z</dcterms:modified>
</cp:coreProperties>
</file>